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O39" l="1"/>
  <c r="E39"/>
  <c r="R12"/>
  <c r="R39" s="1"/>
  <c r="N12"/>
  <c r="N39" s="1"/>
  <c r="E12"/>
  <c r="O12"/>
  <c r="P12"/>
  <c r="P39" s="1"/>
  <c r="D12"/>
  <c r="D39" s="1"/>
  <c r="F12"/>
  <c r="F39" s="1"/>
  <c r="H12"/>
  <c r="H37"/>
  <c r="I36" s="1"/>
  <c r="S36" s="1"/>
  <c r="H27"/>
  <c r="I26" s="1"/>
  <c r="S26" s="1"/>
  <c r="H22"/>
  <c r="I21" s="1"/>
  <c r="S21" s="1"/>
  <c r="Q39"/>
  <c r="H32"/>
  <c r="I31" s="1"/>
  <c r="S3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<sst xmlns="http://schemas.openxmlformats.org/spreadsheetml/2006/main" count="114" uniqueCount="71">
  <si>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</si>
  <si>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</si>
  <si>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</si>
  <si>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Jiskra Rýmařov</t>
  </si>
  <si>
    <t>Datum:  </t>
  </si>
  <si>
    <t>1.10.2022</t>
  </si>
  <si>
    <t>Domácí</t>
  </si>
  <si>
    <t xml:space="preserve">KK Jiskra Rýmařov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</si>
  <si>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</si>
  <si>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</si>
  <si>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</si>
  <si>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</si>
  <si>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</si>
  <si>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</si>
  <si>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</si>
  <si>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</si>
  <si>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</si>
  <si>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</si>
  <si>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</si>
  <si>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</si>
  <si>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</si>
  <si>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</si>
  <si>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Marek</t>
  </si>
  <si>
    <t>Ladislav</t>
  </si>
  <si>
    <t>Martin</t>
  </si>
  <si>
    <t>Stárek</t>
  </si>
  <si>
    <t>Pavel</t>
  </si>
  <si>
    <t>Chlachula</t>
  </si>
  <si>
    <t>Laga</t>
  </si>
  <si>
    <t>Petr</t>
  </si>
  <si>
    <t>Michal</t>
  </si>
  <si>
    <t>Davidík</t>
  </si>
  <si>
    <t>Žídek</t>
  </si>
  <si>
    <t>Jan</t>
  </si>
  <si>
    <t>Tezzele</t>
  </si>
  <si>
    <t>Žáček</t>
  </si>
  <si>
    <t>Jaroslav</t>
  </si>
  <si>
    <t>Přemysl</t>
  </si>
  <si>
    <t>Sochor</t>
  </si>
  <si>
    <t>Zatyko</t>
  </si>
  <si>
    <t>Antonín</t>
  </si>
  <si>
    <t>Celkový výkon družstva  </t>
  </si>
  <si>
    <t>Vedoucí družstva         Jméno:</t>
  </si>
  <si>
    <t>Ladislav Stárek</t>
  </si>
  <si>
    <t>Bodový zisk</t>
  </si>
  <si>
    <t>Konečný Vladimír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</si>
  <si>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</si>
  <si>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</si>
  <si>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</si>
  <si>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</si>
  <si>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</si>
  <si>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</si>
  <si>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</si>
  <si>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</si>
  <si>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</si>
  <si>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</si>
  <si>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</si>
  <si>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</si>
  <si>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</si>
  <si>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</si>
  <si>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</si>
  <si>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</si>
  <si>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</si>
  <si>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</si>
  <si>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</si>
  <si>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</si>
  <si>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</si>
  <si>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</si>
  <si>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</si>
  <si>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</si>
  <si>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1.10.2022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</si>
</sst>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61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45</v>
      </c>
      <c r="P8" s="12">
        <v>2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54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59</v>
      </c>
      <c r="P9" s="18">
        <v>1</v>
      </c>
      <c r="Q9" s="19">
        <f>IF(AND(ISBLANK(N9),ISBLANK(O9)),"",N9+O9)</f>
        <v>160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54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54</v>
      </c>
      <c r="P10" s="18">
        <v>0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36</v>
      </c>
      <c r="F11" s="23">
        <v>2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108</v>
      </c>
      <c r="O11" s="23">
        <v>61</v>
      </c>
      <c r="P11" s="23">
        <v>1</v>
      </c>
      <c r="Q11" s="24">
        <f>IF(AND(ISBLANK(N11),ISBLANK(O11)),"",N11+O11)</f>
        <v>169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205</v>
      </c>
      <c r="F12" s="28">
        <f>IF(ISNUMBER($G12),SUM(F8:F11),"")</f>
        <v>4</v>
      </c>
      <c r="G12" s="29">
        <f>IF(SUM($G8:$G11)+SUM($Q8:$Q11)&gt;0,SUM(G8:G11),"")</f>
        <v>557</v>
      </c>
      <c r="H12" s="27">
        <f>IF(ISNUMBER($G12),SUM(H8:H11),"")</f>
        <v>2</v>
      </c>
      <c r="I12" s="99"/>
      <c r="K12" s="96">
        <v>15617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219</v>
      </c>
      <c r="P12" s="28">
        <f>IF(ISNUMBER($G12),SUM(P8:P11),"")</f>
        <v>4</v>
      </c>
      <c r="Q12" s="29">
        <f>IF(SUM($G8:$G11)+SUM($Q8:$Q11)&gt;0,SUM(Q8:Q11),"")</f>
        <v>605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43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94</v>
      </c>
      <c r="O13" s="12">
        <v>44</v>
      </c>
      <c r="P13" s="12">
        <v>4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48</v>
      </c>
      <c r="F14" s="18">
        <v>0</v>
      </c>
      <c r="G14" s="19">
        <f>IF(AND(ISBLANK(D14),ISBLANK(E14)),"",D14+E14)</f>
        <v>147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110</v>
      </c>
      <c r="O14" s="18">
        <v>42</v>
      </c>
      <c r="P14" s="18">
        <v>1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98</v>
      </c>
      <c r="E15" s="18">
        <v>59</v>
      </c>
      <c r="F15" s="18">
        <v>0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96</v>
      </c>
      <c r="O15" s="18">
        <v>59</v>
      </c>
      <c r="P15" s="18">
        <v>1</v>
      </c>
      <c r="Q15" s="19">
        <f>IF(AND(ISBLANK(N15),ISBLANK(O15)),"",N15+O15)</f>
        <v>155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27</v>
      </c>
      <c r="F16" s="23">
        <v>3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36</v>
      </c>
      <c r="P16" s="23">
        <v>0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177</v>
      </c>
      <c r="F17" s="28">
        <f>IF(ISNUMBER($G17),SUM(F13:F16),"")</f>
        <v>4</v>
      </c>
      <c r="G17" s="29">
        <f>IF(SUM($G13:$G16)+SUM($Q13:$Q16)&gt;0,SUM(G13:G16),"")</f>
        <v>571</v>
      </c>
      <c r="H17" s="27">
        <f>IF(ISNUMBER($G17),SUM(H13:H16),"")</f>
        <v>2</v>
      </c>
      <c r="I17" s="99"/>
      <c r="K17" s="96">
        <v>6779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181</v>
      </c>
      <c r="P17" s="28">
        <f>IF(ISNUMBER($G17),SUM(P13:P16),"")</f>
        <v>6</v>
      </c>
      <c r="Q17" s="29">
        <f>IF(SUM($G13:$G16)+SUM($Q13:$Q16)&gt;0,SUM(Q13:Q16),"")</f>
        <v>572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85</v>
      </c>
      <c r="E18" s="12">
        <v>54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94</v>
      </c>
      <c r="O18" s="12">
        <v>35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2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42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96</v>
      </c>
      <c r="E20" s="18">
        <v>35</v>
      </c>
      <c r="F20" s="18">
        <v>2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103</v>
      </c>
      <c r="O20" s="18">
        <v>62</v>
      </c>
      <c r="P20" s="18">
        <v>0</v>
      </c>
      <c r="Q20" s="19">
        <f>IF(AND(ISBLANK(N20),ISBLANK(O20)),"",N20+O20)</f>
        <v>165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44</v>
      </c>
      <c r="F21" s="23">
        <v>4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35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177</v>
      </c>
      <c r="F22" s="28">
        <f>IF(ISNUMBER($G22),SUM(F18:F21),"")</f>
        <v>8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21489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174</v>
      </c>
      <c r="P22" s="28">
        <f>IF(ISNUMBER($G22),SUM(P18:P21),"")</f>
        <v>6</v>
      </c>
      <c r="Q22" s="29">
        <f>IF(SUM($G18:$G21)+SUM($Q18:$Q21)&gt;0,SUM(Q18:Q21),"")</f>
        <v>569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63</v>
      </c>
      <c r="F23" s="12">
        <v>0</v>
      </c>
      <c r="G23" s="13">
        <f>IF(AND(ISBLANK(D23),ISBLANK(E23)),"",D23+E23)</f>
        <v>162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91</v>
      </c>
      <c r="O23" s="12">
        <v>35</v>
      </c>
      <c r="P23" s="12">
        <v>3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33</v>
      </c>
      <c r="F24" s="18">
        <v>5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2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97</v>
      </c>
      <c r="E25" s="18">
        <v>27</v>
      </c>
      <c r="F25" s="18">
        <v>5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90</v>
      </c>
      <c r="O25" s="18">
        <v>43</v>
      </c>
      <c r="P25" s="18">
        <v>1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3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45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13312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158</v>
      </c>
      <c r="F27" s="28">
        <f>IF(ISNUMBER($G27),SUM(F23:F26),"")</f>
        <v>13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18799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159</v>
      </c>
      <c r="P27" s="28">
        <f>IF(ISNUMBER($G27),SUM(P23:P26),"")</f>
        <v>6</v>
      </c>
      <c r="Q27" s="29">
        <f>IF(SUM($G23:$G26)+SUM($Q23:$Q26)&gt;0,SUM(Q23:Q26),"")</f>
        <v>532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92</v>
      </c>
      <c r="E28" s="12">
        <v>59</v>
      </c>
      <c r="F28" s="12">
        <v>1</v>
      </c>
      <c r="G28" s="13">
        <f>IF(AND(ISBLANK(D28),ISBLANK(E28)),"",D28+E28)</f>
        <v>151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111</v>
      </c>
      <c r="O28" s="12">
        <v>62</v>
      </c>
      <c r="P28" s="12">
        <v>1</v>
      </c>
      <c r="Q28" s="13">
        <f>IF(AND(ISBLANK(N28),ISBLANK(O28)),"",N28+O28)</f>
        <v>173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42</v>
      </c>
      <c r="F29" s="18">
        <v>2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43</v>
      </c>
      <c r="P29" s="18">
        <v>1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89</v>
      </c>
      <c r="E30" s="18">
        <v>54</v>
      </c>
      <c r="F30" s="18">
        <v>3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88</v>
      </c>
      <c r="O30" s="18">
        <v>44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49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51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204</v>
      </c>
      <c r="F32" s="28">
        <f>IF(ISNUMBER($G32),SUM(F28:F31),"")</f>
        <v>6</v>
      </c>
      <c r="G32" s="29">
        <f>IF(SUM($G28:$G31)+SUM($Q28:$Q31)&gt;0,SUM(G28:G31),"")</f>
        <v>584</v>
      </c>
      <c r="H32" s="27">
        <f>IF(ISNUMBER($G32),SUM(H28:H31),"")</f>
        <v>2</v>
      </c>
      <c r="I32" s="99"/>
      <c r="K32" s="96">
        <v>10409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200</v>
      </c>
      <c r="P32" s="28">
        <f>IF(ISNUMBER($G32),SUM(P28:P31),"")</f>
        <v>3</v>
      </c>
      <c r="Q32" s="29">
        <f>IF(SUM($G28:$G31)+SUM($Q28:$Q31)&gt;0,SUM(Q28:Q31),"")</f>
        <v>590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93</v>
      </c>
      <c r="E33" s="12">
        <v>44</v>
      </c>
      <c r="F33" s="12">
        <v>2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96</v>
      </c>
      <c r="O33" s="12">
        <v>27</v>
      </c>
      <c r="P33" s="12">
        <v>3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75</v>
      </c>
      <c r="E34" s="18">
        <v>45</v>
      </c>
      <c r="F34" s="18">
        <v>1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34</v>
      </c>
      <c r="P34" s="18">
        <v>1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104</v>
      </c>
      <c r="E35" s="18">
        <v>44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95</v>
      </c>
      <c r="O35" s="18">
        <v>41</v>
      </c>
      <c r="P35" s="18">
        <v>3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60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109</v>
      </c>
      <c r="O36" s="23">
        <v>53</v>
      </c>
      <c r="P36" s="23">
        <v>0</v>
      </c>
      <c r="Q36" s="24">
        <f>IF(AND(ISBLANK(N36),ISBLANK(O36)),"",N36+O36)</f>
        <v>162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193</v>
      </c>
      <c r="F37" s="28">
        <f>IF(ISNUMBER($G37),SUM(F33:F36),"")</f>
        <v>3</v>
      </c>
      <c r="G37" s="29">
        <f>IF(SUM($G33:$G36)+SUM($Q33:$Q36)&gt;0,SUM(G33:G36),"")</f>
        <v>565</v>
      </c>
      <c r="H37" s="27">
        <f>IF(ISNUMBER($G37),SUM(H33:H36),"")</f>
        <v>2</v>
      </c>
      <c r="I37" s="99"/>
      <c r="K37" s="96">
        <v>12806</v>
      </c>
      <c r="L37" s="97"/>
      <c r="M37" s="26" t="s">
        <v>18</v>
      </c>
      <c r="N37" s="27">
        <f>IF(ISNUMBER($G37),SUM(N33:N36),"")</f>
        <v>400</v>
      </c>
      <c r="O37" s="28">
        <f>IF(ISNUMBER($G37),SUM(O33:O36),"")</f>
        <v>155</v>
      </c>
      <c r="P37" s="28">
        <f>IF(ISNUMBER($G37),SUM(P33:P36),"")</f>
        <v>7</v>
      </c>
      <c r="Q37" s="29">
        <f>IF(SUM($G33:$G36)+SUM($Q33:$Q36)&gt;0,SUM(Q33:Q36),"")</f>
        <v>555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2265</v>
      </c>
      <c r="E39" s="34">
        <f>IF(ISNUMBER($G39),SUM(E12,E17,E22,E27,E32,E37),"")</f>
        <v>1114</v>
      </c>
      <c r="F39" s="34">
        <f>IF(ISNUMBER($G39),SUM(F12,F17,F22,F27,F32,F37),"")</f>
        <v>38</v>
      </c>
      <c r="G39" s="35">
        <f>IF(SUM($G$8:$G$37)+SUM($Q$8:$Q$37)&gt;0,SUM(G12,G17,G22,G27,G32,G37),"")</f>
        <v>3379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2335</v>
      </c>
      <c r="O39" s="34">
        <f>IF(ISNUMBER($G39),SUM(O12,O17,O22,O27,O32,O37),"")</f>
        <v>1088</v>
      </c>
      <c r="P39" s="34">
        <f>IF(ISNUMBER($G39),SUM(P12,P17,P22,P27,P32,P37),"")</f>
        <v>32</v>
      </c>
      <c r="Q39" s="35">
        <f>IF(SUM($G$8:$G$37)+SUM($Q$8:$Q$37)&gt;0,SUM(Q12,Q17,Q22,Q27,Q32,Q37),"")</f>
        <v>3423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18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2022-10-01T15:26:49Z</dcterms:modified>
</cp:coreProperties>
</file>